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Odvoz odpadkov\JN 2024\"/>
    </mc:Choice>
  </mc:AlternateContent>
  <xr:revisionPtr revIDLastSave="0" documentId="13_ncr:1_{FF4861EE-2476-4AA9-8EB3-D89281485DA0}" xr6:coauthVersionLast="47" xr6:coauthVersionMax="47" xr10:uidLastSave="{00000000-0000-0000-0000-000000000000}"/>
  <bookViews>
    <workbookView xWindow="57480" yWindow="-120" windowWidth="29040" windowHeight="15720" xr2:uid="{14C63271-451D-4C25-BDFD-40806F3BF0A2}"/>
  </bookViews>
  <sheets>
    <sheet name="ZBIR" sheetId="7" r:id="rId1"/>
    <sheet name="Sklop 1" sheetId="8" r:id="rId2"/>
    <sheet name="Sklop 2" sheetId="2" r:id="rId3"/>
  </sheets>
  <calcPr calcId="191029"/>
</workbook>
</file>

<file path=xl/calcChain.xml><?xml version="1.0" encoding="utf-8"?>
<calcChain xmlns="http://schemas.openxmlformats.org/spreadsheetml/2006/main">
  <c r="B18" i="2" l="1"/>
  <c r="B17" i="2"/>
  <c r="B16" i="8"/>
  <c r="B15" i="8"/>
  <c r="E15" i="2"/>
  <c r="E16" i="2"/>
  <c r="E14" i="2"/>
  <c r="F14" i="8"/>
  <c r="F13" i="8"/>
  <c r="C5" i="7"/>
  <c r="B3" i="7"/>
  <c r="B12" i="7"/>
  <c r="B8" i="7"/>
  <c r="C2" i="2"/>
  <c r="C1" i="2"/>
  <c r="C2" i="8"/>
  <c r="C1" i="8"/>
  <c r="F9" i="2"/>
  <c r="H9" i="2" s="1"/>
  <c r="F8" i="2"/>
  <c r="H8" i="2"/>
  <c r="F7" i="2"/>
  <c r="F11" i="2" s="1"/>
  <c r="F12" i="2" s="1"/>
  <c r="C14" i="7" s="1"/>
  <c r="G8" i="8"/>
  <c r="I8" i="8" s="1"/>
  <c r="G7" i="8"/>
  <c r="I7" i="8" s="1"/>
  <c r="H7" i="2" l="1"/>
  <c r="H11" i="2" s="1"/>
  <c r="H12" i="2" s="1"/>
  <c r="C13" i="7"/>
  <c r="I10" i="8"/>
  <c r="I11" i="8" s="1"/>
  <c r="G10" i="8"/>
  <c r="C9" i="7"/>
  <c r="G11" i="8"/>
  <c r="C10" i="7" s="1"/>
  <c r="D13" i="7" l="1"/>
  <c r="D9" i="7"/>
  <c r="D14" i="7"/>
  <c r="B19" i="7"/>
  <c r="B18" i="7"/>
  <c r="D10" i="7"/>
  <c r="B17" i="7"/>
</calcChain>
</file>

<file path=xl/sharedStrings.xml><?xml version="1.0" encoding="utf-8"?>
<sst xmlns="http://schemas.openxmlformats.org/spreadsheetml/2006/main" count="53" uniqueCount="40">
  <si>
    <t>Sklop</t>
  </si>
  <si>
    <t>Lokacija</t>
  </si>
  <si>
    <t>10 m3</t>
  </si>
  <si>
    <t>Ocenjena
letna količina kontejnerjev</t>
  </si>
  <si>
    <t>Ocenjen letni strošek v EUR brez DDV</t>
  </si>
  <si>
    <t>Cena v EUR/ kontejner brez DDV</t>
  </si>
  <si>
    <t>Potrčeva ulica 1, Zgornje Poljčane</t>
  </si>
  <si>
    <t>Tomšičeva ulica 33, Slovenska Bistrica</t>
  </si>
  <si>
    <t>Občina Slovenska Bistrica, Poljčane, Oplotnica, Makole in Rače-Fram - storitev pobiranja z lastnim smetarskim vozilom in ekipo (voznik + 2 pobiralca)</t>
  </si>
  <si>
    <t>Cena v EUR/ dan brez DDV</t>
  </si>
  <si>
    <t>Skupaj letno - sklop 1</t>
  </si>
  <si>
    <t>Skupaj za tri leta - sklop 1</t>
  </si>
  <si>
    <t>Skupaj letno - sklop 2</t>
  </si>
  <si>
    <t>Skupaj za tri leta - sklop 2</t>
  </si>
  <si>
    <t>Predmet</t>
  </si>
  <si>
    <t>Kapaciteta
kontejnerja</t>
  </si>
  <si>
    <t>Ciljna
lokacija</t>
  </si>
  <si>
    <t>CERO Pragersko</t>
  </si>
  <si>
    <t>SIMBIO Celje</t>
  </si>
  <si>
    <t>Ocenjena
letna količina dni/leto</t>
  </si>
  <si>
    <t>Občina Slovenska Bistrica, Poljčane, Oplotnica, Makole in Rače-Fram - storitev pobiranja z lastnim smetarskim vozilom in voznikom (pobiralce zagotovi naročnik)</t>
  </si>
  <si>
    <t>Občina Slovenska Bistrica, Poljčane, Oplotnica, Makole in Rače-Fram - storitev pobiranja z naročnikovim smetarskim vozilom in voznikom (izvajalec zagotovi enega ali dva pobiralca); cena se določi za enega pobiralca/dan</t>
  </si>
  <si>
    <t>SKUPAJ SKLOP 1 za 3 leta</t>
  </si>
  <si>
    <t>SKUPAJ SKLOP 1 na leto</t>
  </si>
  <si>
    <t>SKUPAJ SKLOP 2 na leto</t>
  </si>
  <si>
    <t>SKUPAJ SKLOP 2 za 3 leta</t>
  </si>
  <si>
    <t>1.1</t>
  </si>
  <si>
    <t>1.2</t>
  </si>
  <si>
    <t>2.1</t>
  </si>
  <si>
    <t>2.2</t>
  </si>
  <si>
    <t>Stopnja
DDV</t>
  </si>
  <si>
    <t>Vrednost z DDV</t>
  </si>
  <si>
    <t>Naziv in naslov ponudnika:</t>
  </si>
  <si>
    <t>Številka ponudbe:</t>
  </si>
  <si>
    <t>Ponudnik:</t>
  </si>
  <si>
    <t>Post.</t>
  </si>
  <si>
    <t>Vrednost v EUR brez DDV</t>
  </si>
  <si>
    <t>Sklop 1: Kontejnerski odvozi plenic</t>
  </si>
  <si>
    <t xml:space="preserve">Sklop 2: Zbiranje in odvoz odpadkov s smetarskimi vozili po sistemu »od vrat do vrat« 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</si>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</sst>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2" borderId="1" xfId="0" applyNumberForma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0" fillId="0" borderId="0" xfId="0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 wrapText="1"/>
    </xf>
    <xf numFmtId="0" fontId="3" fillId="0" borderId="1" xfId="0" applyFont="1" applyBorder="1"/>
    <xf numFmtId="4" fontId="3" fillId="0" borderId="1" xfId="0" applyNumberFormat="1" applyFont="1" applyBorder="1"/>
    <xf numFmtId="4" fontId="0" fillId="3" borderId="1" xfId="0" applyNumberFormat="1" applyFill="1" applyBorder="1"/>
    <xf numFmtId="0" fontId="0" fillId="4" borderId="1" xfId="0" applyFill="1" applyBorder="1"/>
    <xf numFmtId="4" fontId="0" fillId="4" borderId="1" xfId="0" applyNumberFormat="1" applyFill="1" applyBorder="1"/>
    <xf numFmtId="0" fontId="0" fillId="0" borderId="1" xfId="0" applyBorder="1"/>
    <xf numFmtId="4" fontId="0" fillId="0" borderId="1" xfId="0" applyNumberFormat="1" applyBorder="1"/>
    <xf numFmtId="0" fontId="3" fillId="0" borderId="1" xfId="0" applyFont="1" applyBorder="1" applyAlignment="1">
      <alignment wrapText="1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49" fontId="0" fillId="3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4" fontId="3" fillId="5" borderId="1" xfId="0" applyNumberFormat="1" applyFont="1" applyFill="1" applyBorder="1" applyAlignment="1">
      <alignment horizontal="center"/>
    </xf>
    <xf numFmtId="0" fontId="0" fillId="2" borderId="3" xfId="0" applyFill="1" applyBorder="1" applyAlignment="1" applyProtection="1">
      <alignment horizontal="left"/>
      <protection locked="0"/>
    </xf>
    <xf numFmtId="49" fontId="0" fillId="2" borderId="3" xfId="0" applyNumberForma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1F574-1AFD-44A0-9241-5463BD3545A2}">
  <sheetPr>
    <tabColor theme="8" tint="0.39997558519241921"/>
  </sheetPr>
  <dimension ref="B1:D19"/>
  <sheetViews>
    <sheetView tabSelected="1" zoomScaleNormal="100" workbookViewId="0">
      <selection activeCell="B2" sqref="B2:D2"/>
    </sheetView>
  </sheetViews>
  <sheetFormatPr defaultColWidth="9.109375" defaultRowHeight="14.4" x14ac:dyDescent="0.3"/>
  <cols>
    <col min="1" max="1" width="1.6640625" customWidth="1"/>
    <col min="2" max="2" width="53.44140625" customWidth="1"/>
    <col min="3" max="4" width="14.5546875" bestFit="1" customWidth="1"/>
  </cols>
  <sheetData>
    <row r="1" spans="2:4" x14ac:dyDescent="0.3">
      <c r="B1" t="s">
        <v>32</v>
      </c>
    </row>
    <row r="2" spans="2:4" x14ac:dyDescent="0.3">
      <c r="B2" s="42"/>
      <c r="C2" s="42"/>
      <c r="D2" s="42"/>
    </row>
    <row r="3" spans="2:4" x14ac:dyDescent="0.3">
      <c r="B3" s="2" t="str">
        <f>IF(B2="","Manjka naziv in naslov ponudnika!","")</f>
        <v>Manjka naziv in naslov ponudnika!</v>
      </c>
    </row>
    <row r="4" spans="2:4" x14ac:dyDescent="0.3">
      <c r="B4" s="3" t="s">
        <v>33</v>
      </c>
      <c r="C4" s="43"/>
      <c r="D4" s="43"/>
    </row>
    <row r="5" spans="2:4" x14ac:dyDescent="0.3">
      <c r="C5" s="2" t="str">
        <f>IF(C4="","Manjka številka ponudbe!","")</f>
        <v>Manjka številka ponudbe!</v>
      </c>
    </row>
    <row r="7" spans="2:4" ht="28.8" x14ac:dyDescent="0.3">
      <c r="B7" s="4" t="s">
        <v>0</v>
      </c>
      <c r="C7" s="5" t="s">
        <v>36</v>
      </c>
      <c r="D7" s="5" t="s">
        <v>36</v>
      </c>
    </row>
    <row r="8" spans="2:4" ht="30" customHeight="1" x14ac:dyDescent="0.3">
      <c r="B8" s="6" t="str">
        <f>+'Sklop 1'!B4:G4</f>
        <v>Sklop 1: Kontejnerski odvozi plenic</v>
      </c>
      <c r="C8" s="7"/>
      <c r="D8" s="7"/>
    </row>
    <row r="9" spans="2:4" x14ac:dyDescent="0.3">
      <c r="B9" s="4" t="s">
        <v>10</v>
      </c>
      <c r="C9" s="8" t="str">
        <f>IF('Sklop 1'!G10&gt;0,'Sklop 1'!G10,"")</f>
        <v/>
      </c>
      <c r="D9" s="8" t="str">
        <f>IF('Sklop 1'!I10&gt;0,'Sklop 1'!I10,"")</f>
        <v/>
      </c>
    </row>
    <row r="10" spans="2:4" x14ac:dyDescent="0.3">
      <c r="B10" s="9" t="s">
        <v>11</v>
      </c>
      <c r="C10" s="10" t="str">
        <f>IF('Sklop 1'!G11&gt;0,'Sklop 1'!G11,"")</f>
        <v/>
      </c>
      <c r="D10" s="10" t="str">
        <f>IF('Sklop 1'!I11&gt;0,'Sklop 1'!I11,"")</f>
        <v/>
      </c>
    </row>
    <row r="11" spans="2:4" x14ac:dyDescent="0.3">
      <c r="B11" s="11"/>
      <c r="C11" s="12"/>
      <c r="D11" s="12"/>
    </row>
    <row r="12" spans="2:4" ht="30" customHeight="1" x14ac:dyDescent="0.3">
      <c r="B12" s="13" t="str">
        <f>+'Sklop 2'!B4:G4</f>
        <v xml:space="preserve">Sklop 2: Zbiranje in odvoz odpadkov s smetarskimi vozili po sistemu »od vrat do vrat« </v>
      </c>
      <c r="C12" s="6"/>
      <c r="D12" s="6"/>
    </row>
    <row r="13" spans="2:4" x14ac:dyDescent="0.3">
      <c r="B13" s="4" t="s">
        <v>12</v>
      </c>
      <c r="C13" s="8" t="str">
        <f>IF('Sklop 2'!F11&gt;0,'Sklop 2'!F11,"")</f>
        <v/>
      </c>
      <c r="D13" s="8" t="str">
        <f>IF('Sklop 2'!H11&gt;0,'Sklop 2'!H11,"")</f>
        <v/>
      </c>
    </row>
    <row r="14" spans="2:4" x14ac:dyDescent="0.3">
      <c r="B14" s="9" t="s">
        <v>13</v>
      </c>
      <c r="C14" s="10" t="str">
        <f>IF('Sklop 2'!F12&gt;0,'Sklop 2'!F12,"")</f>
        <v/>
      </c>
      <c r="D14" s="10" t="str">
        <f>IF('Sklop 2'!H12&gt;0,'Sklop 2'!H12,"")</f>
        <v/>
      </c>
    </row>
    <row r="17" spans="2:4" ht="30" customHeight="1" x14ac:dyDescent="0.3">
      <c r="B17" s="44" t="str">
        <f>IF(('Sklop 1'!I11+'Sklop 2'!H12)&gt;0,"","Ponudnik ovrednoti vse postavke po posameznem sklopu (v zavihku Sklop 1 in/ali Sklop 2). Podatke vnaša samo v sivo obarvane celice.")</f>
        <v>Ponudnik ovrednoti vse postavke po posameznem sklopu (v zavihku Sklop 1 in/ali Sklop 2). Podatke vnaša samo v sivo obarvane celice.</v>
      </c>
      <c r="C17" s="44"/>
      <c r="D17" s="44"/>
    </row>
    <row r="18" spans="2:4" x14ac:dyDescent="0.3">
      <c r="B18" t="str">
        <f>IF('Sklop 1'!I11,"Ponujamo sklop 1.","")</f>
        <v/>
      </c>
    </row>
    <row r="19" spans="2:4" x14ac:dyDescent="0.3">
      <c r="B19" t="str">
        <f>IF('Sklop 2'!H12&gt;0,"Ponujamo sklop 2.","")</f>
        <v/>
      </c>
    </row>
  </sheetData>
  <sheetProtection algorithmName="SHA-512" hashValue="R24AJfxVFyIsTCx/TI9tGkHm4d3IHEX9aYqcn5duZ55YJh4cxjurBRPgnS9F9xI46WHAMlJsikRJeoZJOjCnMg==" saltValue="Mc7cF4OUC4A0Tcbodtc9vQ==" spinCount="100000" sheet="1" objects="1" scenarios="1" selectLockedCells="1"/>
  <mergeCells count="3">
    <mergeCell ref="B2:D2"/>
    <mergeCell ref="C4:D4"/>
    <mergeCell ref="B17:D17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&amp;RVerzija 1.0, 801-7/2024 (JN-S-0100/24-OS-7)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3BD1-DD9C-4350-8371-677808EFE8BB}">
  <sheetPr>
    <tabColor theme="9" tint="0.39997558519241921"/>
    <pageSetUpPr fitToPage="1"/>
  </sheetPr>
  <dimension ref="A1:I16"/>
  <sheetViews>
    <sheetView zoomScaleNormal="100" workbookViewId="0">
      <selection activeCell="F7" sqref="F7"/>
    </sheetView>
  </sheetViews>
  <sheetFormatPr defaultColWidth="9.109375" defaultRowHeight="14.4" x14ac:dyDescent="0.3"/>
  <cols>
    <col min="1" max="1" width="5.44140625" style="14" bestFit="1" customWidth="1"/>
    <col min="2" max="2" width="43.6640625" customWidth="1"/>
    <col min="3" max="3" width="11.33203125" bestFit="1" customWidth="1"/>
    <col min="4" max="4" width="15" style="17" bestFit="1" customWidth="1"/>
    <col min="5" max="5" width="12.88671875" style="17" bestFit="1" customWidth="1"/>
    <col min="6" max="6" width="12.5546875" style="18" customWidth="1"/>
    <col min="7" max="7" width="13.109375" style="17" bestFit="1" customWidth="1"/>
    <col min="8" max="8" width="7.6640625" style="17" bestFit="1" customWidth="1"/>
    <col min="9" max="9" width="10.44140625" style="17" bestFit="1" customWidth="1"/>
  </cols>
  <sheetData>
    <row r="1" spans="1:9" x14ac:dyDescent="0.3">
      <c r="B1" s="15" t="s">
        <v>34</v>
      </c>
      <c r="C1" s="16">
        <f>+ZBIR!B2</f>
        <v>0</v>
      </c>
    </row>
    <row r="2" spans="1:9" x14ac:dyDescent="0.3">
      <c r="B2" s="15" t="s">
        <v>33</v>
      </c>
      <c r="C2" s="16">
        <f>+ZBIR!C4</f>
        <v>0</v>
      </c>
    </row>
    <row r="4" spans="1:9" s="20" customFormat="1" x14ac:dyDescent="0.3">
      <c r="A4" s="19"/>
      <c r="B4" s="45" t="s">
        <v>37</v>
      </c>
      <c r="C4" s="45"/>
      <c r="D4" s="45"/>
      <c r="E4" s="45"/>
      <c r="F4" s="45"/>
      <c r="G4" s="45"/>
    </row>
    <row r="6" spans="1:9" ht="43.2" x14ac:dyDescent="0.3">
      <c r="A6" s="21" t="s">
        <v>35</v>
      </c>
      <c r="B6" s="22" t="s">
        <v>1</v>
      </c>
      <c r="C6" s="5" t="s">
        <v>15</v>
      </c>
      <c r="D6" s="5" t="s">
        <v>16</v>
      </c>
      <c r="E6" s="5" t="s">
        <v>3</v>
      </c>
      <c r="F6" s="5" t="s">
        <v>5</v>
      </c>
      <c r="G6" s="5" t="s">
        <v>4</v>
      </c>
      <c r="H6" s="5" t="s">
        <v>30</v>
      </c>
      <c r="I6" s="5" t="s">
        <v>31</v>
      </c>
    </row>
    <row r="7" spans="1:9" x14ac:dyDescent="0.3">
      <c r="A7" s="23" t="s">
        <v>26</v>
      </c>
      <c r="B7" s="24" t="s">
        <v>6</v>
      </c>
      <c r="C7" s="25" t="s">
        <v>2</v>
      </c>
      <c r="D7" s="25" t="s">
        <v>18</v>
      </c>
      <c r="E7" s="25">
        <v>35</v>
      </c>
      <c r="F7" s="1"/>
      <c r="G7" s="26">
        <f>+E7*F7</f>
        <v>0</v>
      </c>
      <c r="H7" s="27">
        <v>9.5</v>
      </c>
      <c r="I7" s="28">
        <f>ROUND((G7+(G7*H7%)),2)</f>
        <v>0</v>
      </c>
    </row>
    <row r="8" spans="1:9" x14ac:dyDescent="0.3">
      <c r="A8" s="23" t="s">
        <v>27</v>
      </c>
      <c r="B8" s="24" t="s">
        <v>7</v>
      </c>
      <c r="C8" s="25" t="s">
        <v>2</v>
      </c>
      <c r="D8" s="25" t="s">
        <v>18</v>
      </c>
      <c r="E8" s="25">
        <v>20</v>
      </c>
      <c r="F8" s="1"/>
      <c r="G8" s="26">
        <f>+E8*F8</f>
        <v>0</v>
      </c>
      <c r="H8" s="27">
        <v>9.5</v>
      </c>
      <c r="I8" s="28">
        <f>ROUND((G8+(G8*H8%)),2)</f>
        <v>0</v>
      </c>
    </row>
    <row r="9" spans="1:9" x14ac:dyDescent="0.3">
      <c r="A9" s="29"/>
      <c r="B9" s="11"/>
      <c r="C9" s="11"/>
      <c r="D9" s="25"/>
      <c r="E9" s="25"/>
      <c r="F9" s="30"/>
      <c r="G9" s="25"/>
      <c r="H9" s="25"/>
      <c r="I9" s="25"/>
    </row>
    <row r="10" spans="1:9" s="20" customFormat="1" x14ac:dyDescent="0.3">
      <c r="A10" s="31"/>
      <c r="B10" s="32" t="s">
        <v>23</v>
      </c>
      <c r="C10" s="32"/>
      <c r="D10" s="33"/>
      <c r="E10" s="33"/>
      <c r="F10" s="34"/>
      <c r="G10" s="35">
        <f>SUM(G7:G8)</f>
        <v>0</v>
      </c>
      <c r="H10" s="35"/>
      <c r="I10" s="35">
        <f>SUM(I7:I8)</f>
        <v>0</v>
      </c>
    </row>
    <row r="11" spans="1:9" s="20" customFormat="1" x14ac:dyDescent="0.3">
      <c r="A11" s="31"/>
      <c r="B11" s="32" t="s">
        <v>22</v>
      </c>
      <c r="C11" s="32"/>
      <c r="D11" s="33"/>
      <c r="E11" s="33"/>
      <c r="F11" s="34"/>
      <c r="G11" s="35">
        <f>+G10*3</f>
        <v>0</v>
      </c>
      <c r="H11" s="35"/>
      <c r="I11" s="35">
        <f>+I10*3</f>
        <v>0</v>
      </c>
    </row>
    <row r="13" spans="1:9" x14ac:dyDescent="0.3">
      <c r="B13" s="2"/>
      <c r="F13" s="2" t="str">
        <f>IF(F7="","Ni cene - sklopa 1 ne ponujamo.","")</f>
        <v>Ni cene - sklopa 1 ne ponujamo.</v>
      </c>
    </row>
    <row r="14" spans="1:9" x14ac:dyDescent="0.3">
      <c r="F14" s="2" t="str">
        <f>IF(F8="","Ni cene - sklopa 1 ne ponujamo.","")</f>
        <v>Ni cene - sklopa 1 ne ponujamo.</v>
      </c>
    </row>
    <row r="15" spans="1:9" x14ac:dyDescent="0.3">
      <c r="B15" s="2" t="str">
        <f>IF(ZBIR!B2="","Manjka naziv in naslov ponudnika na zavihku ZBIR!","")</f>
        <v>Manjka naziv in naslov ponudnika na zavihku ZBIR!</v>
      </c>
    </row>
    <row r="16" spans="1:9" x14ac:dyDescent="0.3">
      <c r="B16" s="2" t="str">
        <f>IF(ZBIR!C4="","Manjka številka ponudbe na na zavihku ZBIR!","")</f>
        <v>Manjka številka ponudbe na na zavihku ZBIR!</v>
      </c>
    </row>
  </sheetData>
  <sheetProtection algorithmName="SHA-512" hashValue="ntIrDu4JGBXkwgBvAFxWqBmD33vtRJJZRryqIMJRMewQpKZI9zsY3Vgi2sgpLJurYU5ZTnmJGKl78XYIpGsnSA==" saltValue="16yfZ1SARscJULu1drciBw==" spinCount="100000" sheet="1" objects="1" scenarios="1" selectLockedCells="1"/>
  <mergeCells count="1">
    <mergeCell ref="B4:G4"/>
  </mergeCells>
  <phoneticPr fontId="1" type="noConversion"/>
  <pageMargins left="0.7" right="0.7" top="0.75" bottom="0.75" header="0.3" footer="0.3"/>
  <pageSetup paperSize="9" scale="99" fitToHeight="0" orientation="landscape" r:id="rId1"/>
  <headerFooter>
    <oddHeader>&amp;RVerzija 1.0, 801-7/2024 (JN-S-0100/24-OS-7)</oddHeader>
    <oddFooter>&amp;C&amp;A, 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98B2E-021F-4EE2-B54C-9B0511F7E92D}">
  <sheetPr>
    <tabColor rgb="FFFFC000"/>
    <pageSetUpPr fitToPage="1"/>
  </sheetPr>
  <dimension ref="A1:I18"/>
  <sheetViews>
    <sheetView zoomScaleNormal="100" workbookViewId="0">
      <selection activeCell="E7" sqref="E7"/>
    </sheetView>
  </sheetViews>
  <sheetFormatPr defaultColWidth="9.109375" defaultRowHeight="14.4" x14ac:dyDescent="0.3"/>
  <cols>
    <col min="1" max="1" width="6.6640625" style="14" bestFit="1" customWidth="1"/>
    <col min="2" max="2" width="43.6640625" customWidth="1"/>
    <col min="3" max="3" width="15" bestFit="1" customWidth="1"/>
    <col min="4" max="4" width="15" style="17" bestFit="1" customWidth="1"/>
    <col min="5" max="5" width="12.88671875" style="17" bestFit="1" customWidth="1"/>
    <col min="6" max="6" width="12.5546875" style="18" customWidth="1"/>
    <col min="7" max="7" width="13.109375" style="17" bestFit="1" customWidth="1"/>
    <col min="8" max="8" width="10.109375" style="17" bestFit="1" customWidth="1"/>
    <col min="9" max="9" width="10.44140625" style="17" bestFit="1" customWidth="1"/>
  </cols>
  <sheetData>
    <row r="1" spans="1:9" x14ac:dyDescent="0.3">
      <c r="B1" s="15" t="s">
        <v>34</v>
      </c>
      <c r="C1" s="16">
        <f>+ZBIR!B2</f>
        <v>0</v>
      </c>
    </row>
    <row r="2" spans="1:9" x14ac:dyDescent="0.3">
      <c r="B2" s="15" t="s">
        <v>33</v>
      </c>
      <c r="C2" s="16">
        <f>+ZBIR!C4</f>
        <v>0</v>
      </c>
    </row>
    <row r="4" spans="1:9" s="20" customFormat="1" x14ac:dyDescent="0.3">
      <c r="A4" s="19"/>
      <c r="B4" s="45" t="s">
        <v>38</v>
      </c>
      <c r="C4" s="45"/>
      <c r="D4" s="45"/>
      <c r="E4" s="45"/>
      <c r="F4" s="45"/>
      <c r="G4" s="45"/>
      <c r="H4" s="36"/>
    </row>
    <row r="6" spans="1:9" ht="43.2" x14ac:dyDescent="0.3">
      <c r="A6" s="21" t="s">
        <v>35</v>
      </c>
      <c r="B6" s="4" t="s">
        <v>14</v>
      </c>
      <c r="C6" s="5" t="s">
        <v>16</v>
      </c>
      <c r="D6" s="5" t="s">
        <v>19</v>
      </c>
      <c r="E6" s="37" t="s">
        <v>9</v>
      </c>
      <c r="F6" s="5" t="s">
        <v>4</v>
      </c>
      <c r="G6" s="5" t="s">
        <v>30</v>
      </c>
      <c r="H6" s="5" t="s">
        <v>31</v>
      </c>
      <c r="I6"/>
    </row>
    <row r="7" spans="1:9" ht="43.2" x14ac:dyDescent="0.3">
      <c r="A7" s="23" t="s">
        <v>28</v>
      </c>
      <c r="B7" s="38" t="s">
        <v>8</v>
      </c>
      <c r="C7" s="30" t="s">
        <v>17</v>
      </c>
      <c r="D7" s="39">
        <v>160</v>
      </c>
      <c r="E7" s="1"/>
      <c r="F7" s="28">
        <f>+D7*E7</f>
        <v>0</v>
      </c>
      <c r="G7" s="27">
        <v>9.5</v>
      </c>
      <c r="H7" s="28">
        <f>ROUND((F7+(F7*G7%)),2)</f>
        <v>0</v>
      </c>
      <c r="I7"/>
    </row>
    <row r="8" spans="1:9" ht="57.6" x14ac:dyDescent="0.3">
      <c r="A8" s="23" t="s">
        <v>29</v>
      </c>
      <c r="B8" s="38" t="s">
        <v>20</v>
      </c>
      <c r="C8" s="30" t="s">
        <v>17</v>
      </c>
      <c r="D8" s="39">
        <v>40</v>
      </c>
      <c r="E8" s="1"/>
      <c r="F8" s="28">
        <f>+D8*E8</f>
        <v>0</v>
      </c>
      <c r="G8" s="27">
        <v>22</v>
      </c>
      <c r="H8" s="28">
        <f>ROUND((F8+(F8*G8%)),2)</f>
        <v>0</v>
      </c>
      <c r="I8"/>
    </row>
    <row r="9" spans="1:9" ht="72" x14ac:dyDescent="0.3">
      <c r="A9" s="23" t="s">
        <v>39</v>
      </c>
      <c r="B9" s="38" t="s">
        <v>21</v>
      </c>
      <c r="C9" s="30" t="s">
        <v>17</v>
      </c>
      <c r="D9" s="39">
        <v>80</v>
      </c>
      <c r="E9" s="1"/>
      <c r="F9" s="28">
        <f>+D9*E9</f>
        <v>0</v>
      </c>
      <c r="G9" s="27">
        <v>22</v>
      </c>
      <c r="H9" s="28">
        <f>ROUND((F9+(F9*G9%)),2)</f>
        <v>0</v>
      </c>
      <c r="I9"/>
    </row>
    <row r="10" spans="1:9" x14ac:dyDescent="0.3">
      <c r="A10" s="29"/>
      <c r="B10" s="40"/>
      <c r="C10" s="25"/>
      <c r="D10" s="25"/>
      <c r="E10" s="30"/>
      <c r="F10" s="25"/>
      <c r="G10" s="25"/>
      <c r="H10" s="25"/>
      <c r="I10"/>
    </row>
    <row r="11" spans="1:9" s="20" customFormat="1" x14ac:dyDescent="0.3">
      <c r="A11" s="31"/>
      <c r="B11" s="32" t="s">
        <v>24</v>
      </c>
      <c r="C11" s="33"/>
      <c r="D11" s="33"/>
      <c r="E11" s="34"/>
      <c r="F11" s="35">
        <f>SUM(F7:F9)</f>
        <v>0</v>
      </c>
      <c r="G11" s="41"/>
      <c r="H11" s="35">
        <f>SUM(H7:H9)</f>
        <v>0</v>
      </c>
    </row>
    <row r="12" spans="1:9" x14ac:dyDescent="0.3">
      <c r="A12" s="31"/>
      <c r="B12" s="32" t="s">
        <v>25</v>
      </c>
      <c r="C12" s="33"/>
      <c r="D12" s="33"/>
      <c r="E12" s="34"/>
      <c r="F12" s="35">
        <f>+F11*3</f>
        <v>0</v>
      </c>
      <c r="G12" s="41"/>
      <c r="H12" s="35">
        <f>+H11*3</f>
        <v>0</v>
      </c>
      <c r="I12"/>
    </row>
    <row r="14" spans="1:9" x14ac:dyDescent="0.3">
      <c r="E14" s="2" t="str">
        <f>IF(E7="","Ni cene - sklopa 2 ne ponujamo.","")</f>
        <v>Ni cene - sklopa 2 ne ponujamo.</v>
      </c>
    </row>
    <row r="15" spans="1:9" x14ac:dyDescent="0.3">
      <c r="E15" s="2" t="str">
        <f>IF(E8="","Ni cene - sklopa 2 ne ponujamo.","")</f>
        <v>Ni cene - sklopa 2 ne ponujamo.</v>
      </c>
    </row>
    <row r="16" spans="1:9" x14ac:dyDescent="0.3">
      <c r="E16" s="2" t="str">
        <f>IF(E9="","Ni cene - sklopa 2 ne ponujamo.","")</f>
        <v>Ni cene - sklopa 2 ne ponujamo.</v>
      </c>
    </row>
    <row r="17" spans="2:2" x14ac:dyDescent="0.3">
      <c r="B17" s="2" t="str">
        <f>IF(ZBIR!B2="","Manjka naziv in naslov ponudnika na zavihku ZBIR!","")</f>
        <v>Manjka naziv in naslov ponudnika na zavihku ZBIR!</v>
      </c>
    </row>
    <row r="18" spans="2:2" x14ac:dyDescent="0.3">
      <c r="B18" s="2" t="str">
        <f>IF(ZBIR!C4="","Manjka številka ponudbe na na zavihku ZBIR!","")</f>
        <v>Manjka številka ponudbe na na zavihku ZBIR!</v>
      </c>
    </row>
  </sheetData>
  <sheetProtection algorithmName="SHA-512" hashValue="q2xY9EUJVFvWfBWn4eRpqw1afT87L7CW1rTkNsO8ktBJRzZgdZ2vtXF9Qwpfp729P3jK90z6120AomE0YghWNA==" saltValue="pkArUjreX+qbvKbHyWtm9g==" spinCount="100000" sheet="1" objects="1" scenarios="1" selectLockedCells="1"/>
  <mergeCells count="1">
    <mergeCell ref="B4:G4"/>
  </mergeCells>
  <phoneticPr fontId="1" type="noConversion"/>
  <pageMargins left="0.7" right="0.7" top="0.75" bottom="0.75" header="0.3" footer="0.3"/>
  <pageSetup paperSize="9" fitToHeight="0" orientation="landscape" r:id="rId1"/>
  <headerFooter>
    <oddHeader>&amp;RVerzija 1.0, 801-7/2024 (JN-S-0100/24-OS-7)</oddHeader>
    <oddFooter>&amp;C&amp;A, 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ZBIR</vt:lpstr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 Vintar</cp:lastModifiedBy>
  <cp:lastPrinted>2024-11-06T10:16:50Z</cp:lastPrinted>
  <dcterms:created xsi:type="dcterms:W3CDTF">2021-05-10T11:13:19Z</dcterms:created>
  <dcterms:modified xsi:type="dcterms:W3CDTF">2024-11-06T10:18:24Z</dcterms:modified>
</cp:coreProperties>
</file>